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455" windowHeight="10095"/>
  </bookViews>
  <sheets>
    <sheet name="Результат 1" sheetId="1" r:id="rId1"/>
  </sheets>
  <calcPr calcId="145621"/>
</workbook>
</file>

<file path=xl/calcChain.xml><?xml version="1.0" encoding="utf-8"?>
<calcChain xmlns="http://schemas.openxmlformats.org/spreadsheetml/2006/main">
  <c r="T36" i="1" l="1"/>
  <c r="T37" i="1"/>
  <c r="T38" i="1"/>
  <c r="T17" i="1"/>
  <c r="T18" i="1"/>
  <c r="T20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15" i="1"/>
  <c r="T16" i="1"/>
  <c r="T8" i="1"/>
  <c r="T9" i="1"/>
  <c r="T10" i="1"/>
  <c r="T11" i="1"/>
  <c r="T12" i="1"/>
  <c r="T13" i="1"/>
  <c r="T14" i="1"/>
</calcChain>
</file>

<file path=xl/sharedStrings.xml><?xml version="1.0" encoding="utf-8"?>
<sst xmlns="http://schemas.openxmlformats.org/spreadsheetml/2006/main" count="71" uniqueCount="71">
  <si>
    <t>Наименование</t>
  </si>
  <si>
    <t>РзПр</t>
  </si>
  <si>
    <t>Администрация городского поселения Ашукино Пушкинского муниципального района Московской области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</si>
  <si>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</si>
  <si>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</si>
  <si>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</si>
  <si>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</si>
  <si>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</si>
  <si>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</si>
  <si>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</si>
  <si>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</si>
  <si>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</si>
  <si>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</si>
  <si>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</si>
  <si>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</si>
  <si>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</si>
  <si>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</si>
  <si>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</si>
  <si>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</si>
  <si>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</si>
  <si>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</si>
  <si>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</si>
  <si>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</si>
  <si>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</si>
  <si>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</si>
  <si>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</si>
  <si>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</si>
  <si>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Общеэкономические вопросы</t>
  </si>
  <si>
    <t>0401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</si>
  <si>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</si>
  <si>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</si>
  <si>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</si>
  <si>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</si>
  <si>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</si>
  <si>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</si>
  <si>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</si>
  <si>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</si>
  <si>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</si>
  <si>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</si>
  <si>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</si>
  <si>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</si>
  <si>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</si>
  <si>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</si>
  <si>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</si>
  <si>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</si>
  <si>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</si>
  <si>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</si>
  <si>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Молодежная политика</t>
  </si>
  <si>
    <t>0707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</si>
  <si>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</si>
  <si>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</si>
  <si>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</si>
  <si>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</si>
  <si>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</si>
  <si>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</si>
  <si>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</si>
  <si>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</si>
  <si>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</si>
  <si>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1100</t>
  </si>
  <si>
    <t>Массовый спорт</t>
  </si>
  <si>
    <t>1102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</si>
  <si>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</si>
  <si>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</si>
  <si>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</si>
  <si>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</si>
  <si>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Итого:</t>
  </si>
  <si>
    <t>План на 2019 год</t>
  </si>
  <si>
    <t>Исполнено на 01.01.2020</t>
  </si>
  <si>
    <t>% исполнения</t>
  </si>
  <si>
    <t>тыс. руб.</t>
  </si>
  <si>
    <t>Расходы бюджета городского поселения Ашукино Пушкинского муниципального района Московской области по разделам и подразделам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</si>
</sst>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##0.0,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2" xfId="0" applyFont="1" applyBorder="1"/>
    <xf numFmtId="0" fontId="1" fillId="0" borderId="2" xfId="0" applyFont="1" applyBorder="1"/>
    <xf numFmtId="0" fontId="0" fillId="0" borderId="0" xfId="0" applyAlignment="1">
      <alignment horizontal="right"/>
    </xf>
    <xf numFmtId="0" fontId="0" fillId="0" borderId="2" xfId="0" applyBorder="1"/>
    <xf numFmtId="49" fontId="5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/>
    </xf>
    <xf numFmtId="0" fontId="5" fillId="2" borderId="1" xfId="0" applyNumberFormat="1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/>
    </xf>
    <xf numFmtId="164" fontId="5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1" fillId="0" borderId="2" xfId="0" applyFont="1" applyBorder="1"/>
    <xf numFmtId="0" fontId="5" fillId="2" borderId="1" xfId="0" applyNumberFormat="1" applyFont="1" applyFill="1" applyBorder="1" applyAlignment="1">
      <alignment horizontal="left" vertical="center"/>
    </xf>
    <xf numFmtId="164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0" fontId="5" fillId="0" borderId="1" xfId="0" applyNumberFormat="1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76200</xdr:colOff>
      <xdr:row>0</xdr:row>
      <xdr:rowOff>47625</xdr:rowOff>
    </xdr:from>
    <xdr:ext cx="2731389" cy="800476"/>
    <xdr:sp macro="" textlink="">
      <xdr:nvSpPr>
        <xdr:cNvPr id="2" name="TextBox 1"/>
        <xdr:cNvSpPr txBox="1"/>
      </xdr:nvSpPr>
      <xdr:spPr>
        <a:xfrm>
          <a:off x="3505200" y="47625"/>
          <a:ext cx="2731389" cy="800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200">
              <a:latin typeface="Arial" pitchFamily="34" charset="0"/>
              <a:cs typeface="Arial" pitchFamily="34" charset="0"/>
            </a:rPr>
            <a:t>Приложение 3</a:t>
          </a:r>
        </a:p>
        <a:p>
          <a:r>
            <a:rPr lang="ru-RU" sz="1200">
              <a:latin typeface="Arial" pitchFamily="34" charset="0"/>
              <a:cs typeface="Arial" pitchFamily="34" charset="0"/>
            </a:rPr>
            <a:t>к решению Совета депутатов</a:t>
          </a:r>
        </a:p>
        <a:p>
          <a:r>
            <a:rPr lang="ru-RU" sz="1200">
              <a:latin typeface="Arial" pitchFamily="34" charset="0"/>
              <a:cs typeface="Arial" pitchFamily="34" charset="0"/>
            </a:rPr>
            <a:t>Пушкинского городского округа</a:t>
          </a:r>
        </a:p>
        <a:p>
          <a:r>
            <a:rPr lang="ru-RU" sz="1200">
              <a:solidFill>
                <a:schemeClr val="tx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от ________________ №_________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zoomScaleNormal="100" workbookViewId="0">
      <selection activeCell="AA42" sqref="AA42"/>
    </sheetView>
  </sheetViews>
  <sheetFormatPr defaultRowHeight="15" x14ac:dyDescent="0.25"/>
  <cols>
    <col min="1" max="5" width="0.5703125" customWidth="1"/>
    <col min="6" max="6" width="6.28515625" customWidth="1"/>
    <col min="7" max="7" width="5.42578125" customWidth="1"/>
    <col min="8" max="8" width="7.42578125" customWidth="1"/>
    <col min="9" max="9" width="6.140625" customWidth="1"/>
    <col min="10" max="10" width="5.140625" customWidth="1"/>
    <col min="11" max="11" width="11.28515625" customWidth="1"/>
    <col min="12" max="12" width="2.42578125" hidden="1" customWidth="1"/>
    <col min="13" max="13" width="0" hidden="1" customWidth="1"/>
    <col min="14" max="14" width="6.7109375" customWidth="1"/>
    <col min="15" max="15" width="0.140625" customWidth="1"/>
    <col min="16" max="16" width="14.7109375" customWidth="1"/>
    <col min="17" max="17" width="2.5703125" customWidth="1"/>
    <col min="18" max="18" width="11.7109375" customWidth="1"/>
    <col min="19" max="19" width="0.140625" hidden="1" customWidth="1"/>
    <col min="20" max="20" width="2.85546875" style="3" customWidth="1"/>
    <col min="21" max="21" width="10.28515625" customWidth="1"/>
  </cols>
  <sheetData>
    <row r="1" spans="1:21" ht="91.5" customHeight="1" x14ac:dyDescent="0.25"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21" ht="15" customHeight="1" x14ac:dyDescent="0.25">
      <c r="B2" s="26" t="s">
        <v>70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39" customHeight="1" x14ac:dyDescent="0.25">
      <c r="A3" s="4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</row>
    <row r="4" spans="1:21" ht="18" customHeight="1" x14ac:dyDescent="0.25">
      <c r="A4" s="27" t="s">
        <v>69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</row>
    <row r="5" spans="1:21" ht="39.75" customHeight="1" x14ac:dyDescent="0.25">
      <c r="A5" s="4"/>
      <c r="B5" s="29" t="s">
        <v>0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7"/>
      <c r="N5" s="7" t="s">
        <v>1</v>
      </c>
      <c r="O5" s="24" t="s">
        <v>66</v>
      </c>
      <c r="P5" s="24"/>
      <c r="Q5" s="24" t="s">
        <v>67</v>
      </c>
      <c r="R5" s="24"/>
      <c r="S5" s="24"/>
      <c r="T5" s="24" t="s">
        <v>68</v>
      </c>
      <c r="U5" s="24"/>
    </row>
    <row r="6" spans="1:21" x14ac:dyDescent="0.25">
      <c r="B6" s="25">
        <v>1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8"/>
      <c r="N6" s="8">
        <v>3</v>
      </c>
      <c r="O6" s="28">
        <v>7</v>
      </c>
      <c r="P6" s="28"/>
      <c r="Q6" s="28">
        <v>8</v>
      </c>
      <c r="R6" s="28"/>
      <c r="S6" s="28"/>
      <c r="T6" s="28">
        <v>9</v>
      </c>
      <c r="U6" s="28"/>
    </row>
    <row r="7" spans="1:21" ht="39" customHeight="1" x14ac:dyDescent="0.25">
      <c r="B7" s="14" t="s">
        <v>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5"/>
      <c r="N7" s="5"/>
      <c r="O7" s="17">
        <v>172863.2</v>
      </c>
      <c r="P7" s="17"/>
      <c r="Q7" s="15">
        <v>150346824.58000001</v>
      </c>
      <c r="R7" s="15"/>
      <c r="S7" s="15"/>
      <c r="T7" s="30">
        <v>87</v>
      </c>
      <c r="U7" s="30"/>
    </row>
    <row r="8" spans="1:21" ht="15" customHeight="1" x14ac:dyDescent="0.25">
      <c r="B8" s="9"/>
      <c r="C8" s="14" t="s">
        <v>3</v>
      </c>
      <c r="D8" s="14"/>
      <c r="E8" s="14"/>
      <c r="F8" s="14"/>
      <c r="G8" s="14"/>
      <c r="H8" s="14"/>
      <c r="I8" s="14"/>
      <c r="J8" s="14"/>
      <c r="K8" s="14"/>
      <c r="L8" s="14"/>
      <c r="M8" s="5"/>
      <c r="N8" s="5" t="s">
        <v>4</v>
      </c>
      <c r="O8" s="15">
        <v>44324700</v>
      </c>
      <c r="P8" s="15"/>
      <c r="Q8" s="15">
        <v>37645525.57</v>
      </c>
      <c r="R8" s="15"/>
      <c r="S8" s="15"/>
      <c r="T8" s="16">
        <f t="shared" ref="T8:T14" si="0">(Q8/O8)*100</f>
        <v>84.931258575918164</v>
      </c>
      <c r="U8" s="16"/>
    </row>
    <row r="9" spans="1:21" ht="41.25" customHeight="1" x14ac:dyDescent="0.25">
      <c r="B9" s="10"/>
      <c r="C9" s="10"/>
      <c r="D9" s="11" t="s">
        <v>5</v>
      </c>
      <c r="E9" s="11"/>
      <c r="F9" s="11"/>
      <c r="G9" s="11"/>
      <c r="H9" s="11"/>
      <c r="I9" s="11"/>
      <c r="J9" s="11"/>
      <c r="K9" s="11"/>
      <c r="L9" s="11"/>
      <c r="M9" s="6"/>
      <c r="N9" s="6" t="s">
        <v>6</v>
      </c>
      <c r="O9" s="12">
        <v>1558000</v>
      </c>
      <c r="P9" s="12"/>
      <c r="Q9" s="12">
        <v>1550852.78</v>
      </c>
      <c r="R9" s="12"/>
      <c r="S9" s="12"/>
      <c r="T9" s="13">
        <f t="shared" si="0"/>
        <v>99.541256739409505</v>
      </c>
      <c r="U9" s="13"/>
    </row>
    <row r="10" spans="1:21" ht="60" customHeight="1" x14ac:dyDescent="0.25">
      <c r="B10" s="10"/>
      <c r="C10" s="10"/>
      <c r="D10" s="11" t="s">
        <v>7</v>
      </c>
      <c r="E10" s="11"/>
      <c r="F10" s="11"/>
      <c r="G10" s="11"/>
      <c r="H10" s="11"/>
      <c r="I10" s="11"/>
      <c r="J10" s="11"/>
      <c r="K10" s="11"/>
      <c r="L10" s="11"/>
      <c r="M10" s="6"/>
      <c r="N10" s="6" t="s">
        <v>8</v>
      </c>
      <c r="O10" s="12">
        <v>26787600</v>
      </c>
      <c r="P10" s="12"/>
      <c r="Q10" s="12">
        <v>23193842.34</v>
      </c>
      <c r="R10" s="12"/>
      <c r="S10" s="12"/>
      <c r="T10" s="13">
        <f t="shared" si="0"/>
        <v>86.584249204855979</v>
      </c>
      <c r="U10" s="13"/>
    </row>
    <row r="11" spans="1:21" ht="23.25" customHeight="1" x14ac:dyDescent="0.25">
      <c r="B11" s="10"/>
      <c r="C11" s="10"/>
      <c r="D11" s="11" t="s">
        <v>9</v>
      </c>
      <c r="E11" s="11"/>
      <c r="F11" s="11"/>
      <c r="G11" s="11"/>
      <c r="H11" s="11"/>
      <c r="I11" s="11"/>
      <c r="J11" s="11"/>
      <c r="K11" s="11"/>
      <c r="L11" s="11"/>
      <c r="M11" s="6"/>
      <c r="N11" s="6" t="s">
        <v>10</v>
      </c>
      <c r="O11" s="12">
        <v>1242600</v>
      </c>
      <c r="P11" s="12"/>
      <c r="Q11" s="12">
        <v>1242498</v>
      </c>
      <c r="R11" s="12"/>
      <c r="S11" s="12"/>
      <c r="T11" s="13">
        <f t="shared" si="0"/>
        <v>99.991791405118306</v>
      </c>
      <c r="U11" s="13"/>
    </row>
    <row r="12" spans="1:21" ht="15" customHeight="1" x14ac:dyDescent="0.25">
      <c r="B12" s="10"/>
      <c r="C12" s="10"/>
      <c r="D12" s="11" t="s">
        <v>11</v>
      </c>
      <c r="E12" s="11"/>
      <c r="F12" s="11"/>
      <c r="G12" s="11"/>
      <c r="H12" s="11"/>
      <c r="I12" s="11"/>
      <c r="J12" s="11"/>
      <c r="K12" s="11"/>
      <c r="L12" s="11"/>
      <c r="M12" s="6"/>
      <c r="N12" s="6" t="s">
        <v>12</v>
      </c>
      <c r="O12" s="12">
        <v>300000</v>
      </c>
      <c r="P12" s="12"/>
      <c r="Q12" s="12">
        <v>0</v>
      </c>
      <c r="R12" s="12"/>
      <c r="S12" s="12"/>
      <c r="T12" s="13">
        <f t="shared" si="0"/>
        <v>0</v>
      </c>
      <c r="U12" s="13"/>
    </row>
    <row r="13" spans="1:21" ht="15" customHeight="1" x14ac:dyDescent="0.25">
      <c r="B13" s="10"/>
      <c r="C13" s="10"/>
      <c r="D13" s="11" t="s">
        <v>13</v>
      </c>
      <c r="E13" s="11"/>
      <c r="F13" s="11"/>
      <c r="G13" s="11"/>
      <c r="H13" s="11"/>
      <c r="I13" s="11"/>
      <c r="J13" s="11"/>
      <c r="K13" s="11"/>
      <c r="L13" s="11"/>
      <c r="M13" s="6"/>
      <c r="N13" s="6" t="s">
        <v>14</v>
      </c>
      <c r="O13" s="12">
        <v>14436500</v>
      </c>
      <c r="P13" s="12"/>
      <c r="Q13" s="12">
        <v>11658332.449999999</v>
      </c>
      <c r="R13" s="12"/>
      <c r="S13" s="12"/>
      <c r="T13" s="13">
        <f t="shared" si="0"/>
        <v>80.75594811761853</v>
      </c>
      <c r="U13" s="13"/>
    </row>
    <row r="14" spans="1:21" ht="15" customHeight="1" x14ac:dyDescent="0.25">
      <c r="B14" s="9"/>
      <c r="C14" s="14" t="s">
        <v>15</v>
      </c>
      <c r="D14" s="14"/>
      <c r="E14" s="14"/>
      <c r="F14" s="14"/>
      <c r="G14" s="14"/>
      <c r="H14" s="14"/>
      <c r="I14" s="14"/>
      <c r="J14" s="14"/>
      <c r="K14" s="14"/>
      <c r="L14" s="14"/>
      <c r="M14" s="5"/>
      <c r="N14" s="5" t="s">
        <v>16</v>
      </c>
      <c r="O14" s="15">
        <v>316000</v>
      </c>
      <c r="P14" s="15"/>
      <c r="Q14" s="15">
        <v>316000</v>
      </c>
      <c r="R14" s="15"/>
      <c r="S14" s="15"/>
      <c r="T14" s="16">
        <f t="shared" si="0"/>
        <v>100</v>
      </c>
      <c r="U14" s="16"/>
    </row>
    <row r="15" spans="1:21" ht="19.5" customHeight="1" x14ac:dyDescent="0.25">
      <c r="B15" s="10"/>
      <c r="C15" s="10"/>
      <c r="D15" s="11" t="s">
        <v>17</v>
      </c>
      <c r="E15" s="11"/>
      <c r="F15" s="11"/>
      <c r="G15" s="11"/>
      <c r="H15" s="11"/>
      <c r="I15" s="11"/>
      <c r="J15" s="11"/>
      <c r="K15" s="11"/>
      <c r="L15" s="11"/>
      <c r="M15" s="6"/>
      <c r="N15" s="6" t="s">
        <v>18</v>
      </c>
      <c r="O15" s="12">
        <v>316000</v>
      </c>
      <c r="P15" s="12"/>
      <c r="Q15" s="12">
        <v>316000</v>
      </c>
      <c r="R15" s="12"/>
      <c r="S15" s="12"/>
      <c r="T15" s="13">
        <f t="shared" ref="T15:T17" si="1">(Q15/O15)*100</f>
        <v>100</v>
      </c>
      <c r="U15" s="13"/>
    </row>
    <row r="16" spans="1:21" ht="29.25" customHeight="1" x14ac:dyDescent="0.25">
      <c r="B16" s="9"/>
      <c r="C16" s="14" t="s">
        <v>19</v>
      </c>
      <c r="D16" s="14"/>
      <c r="E16" s="14"/>
      <c r="F16" s="14"/>
      <c r="G16" s="14"/>
      <c r="H16" s="14"/>
      <c r="I16" s="14"/>
      <c r="J16" s="14"/>
      <c r="K16" s="14"/>
      <c r="L16" s="14"/>
      <c r="M16" s="5"/>
      <c r="N16" s="5" t="s">
        <v>20</v>
      </c>
      <c r="O16" s="15">
        <v>4203000</v>
      </c>
      <c r="P16" s="15"/>
      <c r="Q16" s="15">
        <v>2258559.65</v>
      </c>
      <c r="R16" s="15"/>
      <c r="S16" s="15"/>
      <c r="T16" s="16">
        <f t="shared" si="1"/>
        <v>53.736846300261718</v>
      </c>
      <c r="U16" s="16"/>
    </row>
    <row r="17" spans="2:21" ht="44.25" customHeight="1" x14ac:dyDescent="0.25">
      <c r="B17" s="10"/>
      <c r="C17" s="10"/>
      <c r="D17" s="11" t="s">
        <v>21</v>
      </c>
      <c r="E17" s="11"/>
      <c r="F17" s="11"/>
      <c r="G17" s="11"/>
      <c r="H17" s="11"/>
      <c r="I17" s="11"/>
      <c r="J17" s="11"/>
      <c r="K17" s="11"/>
      <c r="L17" s="11"/>
      <c r="M17" s="6"/>
      <c r="N17" s="6" t="s">
        <v>22</v>
      </c>
      <c r="O17" s="12">
        <v>3879900</v>
      </c>
      <c r="P17" s="12"/>
      <c r="Q17" s="12">
        <v>1999002.99</v>
      </c>
      <c r="R17" s="12"/>
      <c r="S17" s="12"/>
      <c r="T17" s="13">
        <f t="shared" si="1"/>
        <v>51.522023505760458</v>
      </c>
      <c r="U17" s="13"/>
    </row>
    <row r="18" spans="2:21" ht="39.75" customHeight="1" x14ac:dyDescent="0.25">
      <c r="B18" s="10"/>
      <c r="C18" s="10"/>
      <c r="D18" s="11" t="s">
        <v>23</v>
      </c>
      <c r="E18" s="11"/>
      <c r="F18" s="11"/>
      <c r="G18" s="11"/>
      <c r="H18" s="11"/>
      <c r="I18" s="11"/>
      <c r="J18" s="11"/>
      <c r="K18" s="11"/>
      <c r="L18" s="11"/>
      <c r="M18" s="6"/>
      <c r="N18" s="6" t="s">
        <v>24</v>
      </c>
      <c r="O18" s="12">
        <v>323100</v>
      </c>
      <c r="P18" s="12"/>
      <c r="Q18" s="12">
        <v>259556.66</v>
      </c>
      <c r="R18" s="12"/>
      <c r="S18" s="12"/>
      <c r="T18" s="13">
        <f t="shared" ref="T18:T38" si="2">(Q18/O18)*100</f>
        <v>80.33322810275456</v>
      </c>
      <c r="U18" s="13"/>
    </row>
    <row r="19" spans="2:21" ht="15" customHeight="1" x14ac:dyDescent="0.25">
      <c r="B19" s="9"/>
      <c r="C19" s="14" t="s">
        <v>25</v>
      </c>
      <c r="D19" s="14"/>
      <c r="E19" s="14"/>
      <c r="F19" s="14"/>
      <c r="G19" s="14"/>
      <c r="H19" s="14"/>
      <c r="I19" s="14"/>
      <c r="J19" s="14"/>
      <c r="K19" s="14"/>
      <c r="L19" s="14"/>
      <c r="M19" s="5"/>
      <c r="N19" s="5" t="s">
        <v>26</v>
      </c>
      <c r="O19" s="17">
        <v>32485.200000000001</v>
      </c>
      <c r="P19" s="17"/>
      <c r="Q19" s="15">
        <v>30797865.370000001</v>
      </c>
      <c r="R19" s="15"/>
      <c r="S19" s="15"/>
      <c r="T19" s="16">
        <v>94.8</v>
      </c>
      <c r="U19" s="16"/>
    </row>
    <row r="20" spans="2:21" ht="15" customHeight="1" x14ac:dyDescent="0.25">
      <c r="B20" s="10"/>
      <c r="C20" s="10"/>
      <c r="D20" s="11" t="s">
        <v>27</v>
      </c>
      <c r="E20" s="11"/>
      <c r="F20" s="11"/>
      <c r="G20" s="11"/>
      <c r="H20" s="11"/>
      <c r="I20" s="11"/>
      <c r="J20" s="11"/>
      <c r="K20" s="11"/>
      <c r="L20" s="11"/>
      <c r="M20" s="6"/>
      <c r="N20" s="6" t="s">
        <v>28</v>
      </c>
      <c r="O20" s="12">
        <v>675300</v>
      </c>
      <c r="P20" s="12"/>
      <c r="Q20" s="12">
        <v>675221</v>
      </c>
      <c r="R20" s="12"/>
      <c r="S20" s="12"/>
      <c r="T20" s="13">
        <f t="shared" si="2"/>
        <v>99.988301495631575</v>
      </c>
      <c r="U20" s="13"/>
    </row>
    <row r="21" spans="2:21" ht="15" customHeight="1" x14ac:dyDescent="0.25">
      <c r="B21" s="10"/>
      <c r="C21" s="10"/>
      <c r="D21" s="11" t="s">
        <v>29</v>
      </c>
      <c r="E21" s="11"/>
      <c r="F21" s="11"/>
      <c r="G21" s="11"/>
      <c r="H21" s="11"/>
      <c r="I21" s="11"/>
      <c r="J21" s="11"/>
      <c r="K21" s="11"/>
      <c r="L21" s="11"/>
      <c r="M21" s="6"/>
      <c r="N21" s="6" t="s">
        <v>30</v>
      </c>
      <c r="O21" s="18">
        <v>31540.9</v>
      </c>
      <c r="P21" s="18"/>
      <c r="Q21" s="12">
        <v>29853738.469999999</v>
      </c>
      <c r="R21" s="12"/>
      <c r="S21" s="12"/>
      <c r="T21" s="13">
        <v>94.7</v>
      </c>
      <c r="U21" s="13"/>
    </row>
    <row r="22" spans="2:21" ht="15" customHeight="1" x14ac:dyDescent="0.25">
      <c r="B22" s="10"/>
      <c r="C22" s="10"/>
      <c r="D22" s="11" t="s">
        <v>31</v>
      </c>
      <c r="E22" s="11"/>
      <c r="F22" s="11"/>
      <c r="G22" s="11"/>
      <c r="H22" s="11"/>
      <c r="I22" s="11"/>
      <c r="J22" s="11"/>
      <c r="K22" s="11"/>
      <c r="L22" s="11"/>
      <c r="M22" s="6"/>
      <c r="N22" s="6" t="s">
        <v>32</v>
      </c>
      <c r="O22" s="12">
        <v>36817.519999999997</v>
      </c>
      <c r="P22" s="12"/>
      <c r="Q22" s="12">
        <v>36771.9</v>
      </c>
      <c r="R22" s="12"/>
      <c r="S22" s="12"/>
      <c r="T22" s="13">
        <f t="shared" si="2"/>
        <v>99.876091599868772</v>
      </c>
      <c r="U22" s="13"/>
    </row>
    <row r="23" spans="2:21" ht="26.25" customHeight="1" x14ac:dyDescent="0.25">
      <c r="B23" s="10"/>
      <c r="C23" s="10"/>
      <c r="D23" s="11" t="s">
        <v>33</v>
      </c>
      <c r="E23" s="11"/>
      <c r="F23" s="11"/>
      <c r="G23" s="11"/>
      <c r="H23" s="11"/>
      <c r="I23" s="11"/>
      <c r="J23" s="11"/>
      <c r="K23" s="11"/>
      <c r="L23" s="11"/>
      <c r="M23" s="6"/>
      <c r="N23" s="6" t="s">
        <v>34</v>
      </c>
      <c r="O23" s="12">
        <v>232200</v>
      </c>
      <c r="P23" s="12"/>
      <c r="Q23" s="12">
        <v>232134</v>
      </c>
      <c r="R23" s="12"/>
      <c r="S23" s="12"/>
      <c r="T23" s="13">
        <f t="shared" si="2"/>
        <v>99.971576227390173</v>
      </c>
      <c r="U23" s="13"/>
    </row>
    <row r="24" spans="2:21" ht="15" customHeight="1" x14ac:dyDescent="0.25">
      <c r="B24" s="9"/>
      <c r="C24" s="14" t="s">
        <v>35</v>
      </c>
      <c r="D24" s="14"/>
      <c r="E24" s="14"/>
      <c r="F24" s="14"/>
      <c r="G24" s="14"/>
      <c r="H24" s="14"/>
      <c r="I24" s="14"/>
      <c r="J24" s="14"/>
      <c r="K24" s="14"/>
      <c r="L24" s="14"/>
      <c r="M24" s="5"/>
      <c r="N24" s="5" t="s">
        <v>36</v>
      </c>
      <c r="O24" s="15">
        <v>63453100</v>
      </c>
      <c r="P24" s="15"/>
      <c r="Q24" s="15">
        <v>52549509.090000004</v>
      </c>
      <c r="R24" s="15"/>
      <c r="S24" s="15"/>
      <c r="T24" s="16">
        <f t="shared" si="2"/>
        <v>82.816299109105785</v>
      </c>
      <c r="U24" s="16"/>
    </row>
    <row r="25" spans="2:21" ht="15" customHeight="1" x14ac:dyDescent="0.25">
      <c r="B25" s="10"/>
      <c r="C25" s="10"/>
      <c r="D25" s="11" t="s">
        <v>37</v>
      </c>
      <c r="E25" s="11"/>
      <c r="F25" s="11"/>
      <c r="G25" s="11"/>
      <c r="H25" s="11"/>
      <c r="I25" s="11"/>
      <c r="J25" s="11"/>
      <c r="K25" s="11"/>
      <c r="L25" s="11"/>
      <c r="M25" s="6"/>
      <c r="N25" s="6" t="s">
        <v>38</v>
      </c>
      <c r="O25" s="12">
        <v>706800</v>
      </c>
      <c r="P25" s="12"/>
      <c r="Q25" s="12">
        <v>617697.28000000003</v>
      </c>
      <c r="R25" s="12"/>
      <c r="S25" s="12"/>
      <c r="T25" s="13">
        <f t="shared" si="2"/>
        <v>87.393503112620266</v>
      </c>
      <c r="U25" s="13"/>
    </row>
    <row r="26" spans="2:21" ht="15" customHeight="1" x14ac:dyDescent="0.25">
      <c r="B26" s="10"/>
      <c r="C26" s="10"/>
      <c r="D26" s="11" t="s">
        <v>39</v>
      </c>
      <c r="E26" s="11"/>
      <c r="F26" s="11"/>
      <c r="G26" s="11"/>
      <c r="H26" s="11"/>
      <c r="I26" s="11"/>
      <c r="J26" s="11"/>
      <c r="K26" s="11"/>
      <c r="L26" s="11"/>
      <c r="M26" s="6"/>
      <c r="N26" s="6" t="s">
        <v>40</v>
      </c>
      <c r="O26" s="12">
        <v>267300</v>
      </c>
      <c r="P26" s="12"/>
      <c r="Q26" s="12">
        <v>267300</v>
      </c>
      <c r="R26" s="12"/>
      <c r="S26" s="12"/>
      <c r="T26" s="13">
        <f t="shared" si="2"/>
        <v>100</v>
      </c>
      <c r="U26" s="13"/>
    </row>
    <row r="27" spans="2:21" ht="15" customHeight="1" x14ac:dyDescent="0.25">
      <c r="B27" s="10"/>
      <c r="C27" s="10"/>
      <c r="D27" s="11" t="s">
        <v>41</v>
      </c>
      <c r="E27" s="11"/>
      <c r="F27" s="11"/>
      <c r="G27" s="11"/>
      <c r="H27" s="11"/>
      <c r="I27" s="11"/>
      <c r="J27" s="11"/>
      <c r="K27" s="11"/>
      <c r="L27" s="11"/>
      <c r="M27" s="6"/>
      <c r="N27" s="6" t="s">
        <v>42</v>
      </c>
      <c r="O27" s="12">
        <v>22007400</v>
      </c>
      <c r="P27" s="12"/>
      <c r="Q27" s="12">
        <v>15464151.57</v>
      </c>
      <c r="R27" s="12"/>
      <c r="S27" s="12"/>
      <c r="T27" s="13">
        <f t="shared" si="2"/>
        <v>70.26796245808228</v>
      </c>
      <c r="U27" s="13"/>
    </row>
    <row r="28" spans="2:21" ht="27" customHeight="1" x14ac:dyDescent="0.25">
      <c r="B28" s="10"/>
      <c r="C28" s="10"/>
      <c r="D28" s="11" t="s">
        <v>43</v>
      </c>
      <c r="E28" s="11"/>
      <c r="F28" s="11"/>
      <c r="G28" s="11"/>
      <c r="H28" s="11"/>
      <c r="I28" s="11"/>
      <c r="J28" s="11"/>
      <c r="K28" s="11"/>
      <c r="L28" s="11"/>
      <c r="M28" s="6"/>
      <c r="N28" s="6" t="s">
        <v>44</v>
      </c>
      <c r="O28" s="12">
        <v>40471600</v>
      </c>
      <c r="P28" s="12"/>
      <c r="Q28" s="12">
        <v>36200360.240000002</v>
      </c>
      <c r="R28" s="12"/>
      <c r="S28" s="12"/>
      <c r="T28" s="13">
        <f t="shared" si="2"/>
        <v>89.446328388301922</v>
      </c>
      <c r="U28" s="13"/>
    </row>
    <row r="29" spans="2:21" ht="15" customHeight="1" x14ac:dyDescent="0.25">
      <c r="B29" s="9"/>
      <c r="C29" s="14" t="s">
        <v>45</v>
      </c>
      <c r="D29" s="14"/>
      <c r="E29" s="14"/>
      <c r="F29" s="14"/>
      <c r="G29" s="14"/>
      <c r="H29" s="14"/>
      <c r="I29" s="14"/>
      <c r="J29" s="14"/>
      <c r="K29" s="14"/>
      <c r="L29" s="14"/>
      <c r="M29" s="5"/>
      <c r="N29" s="5" t="s">
        <v>46</v>
      </c>
      <c r="O29" s="15">
        <v>50000</v>
      </c>
      <c r="P29" s="15"/>
      <c r="Q29" s="15">
        <v>44892</v>
      </c>
      <c r="R29" s="15"/>
      <c r="S29" s="15"/>
      <c r="T29" s="16">
        <f t="shared" si="2"/>
        <v>89.783999999999992</v>
      </c>
      <c r="U29" s="16"/>
    </row>
    <row r="30" spans="2:21" ht="15" customHeight="1" x14ac:dyDescent="0.25">
      <c r="B30" s="10"/>
      <c r="C30" s="10"/>
      <c r="D30" s="11" t="s">
        <v>47</v>
      </c>
      <c r="E30" s="11"/>
      <c r="F30" s="11"/>
      <c r="G30" s="11"/>
      <c r="H30" s="11"/>
      <c r="I30" s="11"/>
      <c r="J30" s="11"/>
      <c r="K30" s="11"/>
      <c r="L30" s="11"/>
      <c r="M30" s="6"/>
      <c r="N30" s="6" t="s">
        <v>48</v>
      </c>
      <c r="O30" s="12">
        <v>50000</v>
      </c>
      <c r="P30" s="12"/>
      <c r="Q30" s="12">
        <v>44892</v>
      </c>
      <c r="R30" s="12"/>
      <c r="S30" s="12"/>
      <c r="T30" s="13">
        <f t="shared" si="2"/>
        <v>89.783999999999992</v>
      </c>
      <c r="U30" s="13"/>
    </row>
    <row r="31" spans="2:21" ht="15" customHeight="1" x14ac:dyDescent="0.25">
      <c r="B31" s="9"/>
      <c r="C31" s="14" t="s">
        <v>49</v>
      </c>
      <c r="D31" s="14"/>
      <c r="E31" s="14"/>
      <c r="F31" s="14"/>
      <c r="G31" s="14"/>
      <c r="H31" s="14"/>
      <c r="I31" s="14"/>
      <c r="J31" s="14"/>
      <c r="K31" s="14"/>
      <c r="L31" s="14"/>
      <c r="M31" s="5"/>
      <c r="N31" s="5" t="s">
        <v>50</v>
      </c>
      <c r="O31" s="15">
        <v>23980400</v>
      </c>
      <c r="P31" s="15"/>
      <c r="Q31" s="15">
        <v>23385162.920000002</v>
      </c>
      <c r="R31" s="15"/>
      <c r="S31" s="15"/>
      <c r="T31" s="16">
        <f t="shared" si="2"/>
        <v>97.517818385014436</v>
      </c>
      <c r="U31" s="16"/>
    </row>
    <row r="32" spans="2:21" ht="15" customHeight="1" x14ac:dyDescent="0.25">
      <c r="B32" s="10"/>
      <c r="C32" s="10"/>
      <c r="D32" s="11" t="s">
        <v>51</v>
      </c>
      <c r="E32" s="11"/>
      <c r="F32" s="11"/>
      <c r="G32" s="11"/>
      <c r="H32" s="11"/>
      <c r="I32" s="11"/>
      <c r="J32" s="11"/>
      <c r="K32" s="11"/>
      <c r="L32" s="11"/>
      <c r="M32" s="6"/>
      <c r="N32" s="6" t="s">
        <v>52</v>
      </c>
      <c r="O32" s="12">
        <v>23980400</v>
      </c>
      <c r="P32" s="12"/>
      <c r="Q32" s="12">
        <v>23385162.920000002</v>
      </c>
      <c r="R32" s="12"/>
      <c r="S32" s="12"/>
      <c r="T32" s="13">
        <f t="shared" si="2"/>
        <v>97.517818385014436</v>
      </c>
      <c r="U32" s="13"/>
    </row>
    <row r="33" spans="1:21" ht="15" customHeight="1" x14ac:dyDescent="0.25">
      <c r="B33" s="9"/>
      <c r="C33" s="14" t="s">
        <v>53</v>
      </c>
      <c r="D33" s="14"/>
      <c r="E33" s="14"/>
      <c r="F33" s="14"/>
      <c r="G33" s="14"/>
      <c r="H33" s="14"/>
      <c r="I33" s="14"/>
      <c r="J33" s="14"/>
      <c r="K33" s="14"/>
      <c r="L33" s="14"/>
      <c r="M33" s="5"/>
      <c r="N33" s="5" t="s">
        <v>54</v>
      </c>
      <c r="O33" s="15">
        <v>508500</v>
      </c>
      <c r="P33" s="15"/>
      <c r="Q33" s="15">
        <v>417307.74</v>
      </c>
      <c r="R33" s="15"/>
      <c r="S33" s="15"/>
      <c r="T33" s="16">
        <f t="shared" si="2"/>
        <v>82.066418879056044</v>
      </c>
      <c r="U33" s="16"/>
    </row>
    <row r="34" spans="1:21" ht="15" customHeight="1" x14ac:dyDescent="0.25">
      <c r="B34" s="10"/>
      <c r="C34" s="10"/>
      <c r="D34" s="11" t="s">
        <v>55</v>
      </c>
      <c r="E34" s="11"/>
      <c r="F34" s="11"/>
      <c r="G34" s="11"/>
      <c r="H34" s="11"/>
      <c r="I34" s="11"/>
      <c r="J34" s="11"/>
      <c r="K34" s="11"/>
      <c r="L34" s="11"/>
      <c r="M34" s="6"/>
      <c r="N34" s="6" t="s">
        <v>56</v>
      </c>
      <c r="O34" s="12">
        <v>508500</v>
      </c>
      <c r="P34" s="12"/>
      <c r="Q34" s="12">
        <v>417307.74</v>
      </c>
      <c r="R34" s="12"/>
      <c r="S34" s="12"/>
      <c r="T34" s="13">
        <f t="shared" si="2"/>
        <v>82.066418879056044</v>
      </c>
      <c r="U34" s="13"/>
    </row>
    <row r="35" spans="1:21" ht="15" customHeight="1" x14ac:dyDescent="0.25">
      <c r="B35" s="9"/>
      <c r="C35" s="14" t="s">
        <v>57</v>
      </c>
      <c r="D35" s="14"/>
      <c r="E35" s="14"/>
      <c r="F35" s="14"/>
      <c r="G35" s="14"/>
      <c r="H35" s="14"/>
      <c r="I35" s="14"/>
      <c r="J35" s="14"/>
      <c r="K35" s="14"/>
      <c r="L35" s="14"/>
      <c r="M35" s="5"/>
      <c r="N35" s="5" t="s">
        <v>58</v>
      </c>
      <c r="O35" s="15">
        <v>2154300</v>
      </c>
      <c r="P35" s="15"/>
      <c r="Q35" s="15">
        <v>1796878.24</v>
      </c>
      <c r="R35" s="15"/>
      <c r="S35" s="15"/>
      <c r="T35" s="16">
        <f t="shared" si="2"/>
        <v>83.408914264494271</v>
      </c>
      <c r="U35" s="16"/>
    </row>
    <row r="36" spans="1:21" ht="15" customHeight="1" x14ac:dyDescent="0.25">
      <c r="B36" s="10"/>
      <c r="C36" s="10"/>
      <c r="D36" s="11" t="s">
        <v>59</v>
      </c>
      <c r="E36" s="11"/>
      <c r="F36" s="11"/>
      <c r="G36" s="11"/>
      <c r="H36" s="11"/>
      <c r="I36" s="11"/>
      <c r="J36" s="11"/>
      <c r="K36" s="11"/>
      <c r="L36" s="11"/>
      <c r="M36" s="6"/>
      <c r="N36" s="6" t="s">
        <v>60</v>
      </c>
      <c r="O36" s="12">
        <v>2154300</v>
      </c>
      <c r="P36" s="12"/>
      <c r="Q36" s="12">
        <v>1796878.24</v>
      </c>
      <c r="R36" s="12"/>
      <c r="S36" s="12"/>
      <c r="T36" s="13">
        <f t="shared" si="2"/>
        <v>83.408914264494271</v>
      </c>
      <c r="U36" s="13"/>
    </row>
    <row r="37" spans="1:21" ht="15" customHeight="1" x14ac:dyDescent="0.25">
      <c r="B37" s="9"/>
      <c r="C37" s="14" t="s">
        <v>61</v>
      </c>
      <c r="D37" s="14"/>
      <c r="E37" s="14"/>
      <c r="F37" s="14"/>
      <c r="G37" s="14"/>
      <c r="H37" s="14"/>
      <c r="I37" s="14"/>
      <c r="J37" s="14"/>
      <c r="K37" s="14"/>
      <c r="L37" s="14"/>
      <c r="M37" s="5"/>
      <c r="N37" s="5" t="s">
        <v>62</v>
      </c>
      <c r="O37" s="15">
        <v>1388000</v>
      </c>
      <c r="P37" s="15"/>
      <c r="Q37" s="15">
        <v>1135124</v>
      </c>
      <c r="R37" s="15"/>
      <c r="S37" s="15"/>
      <c r="T37" s="16">
        <f t="shared" si="2"/>
        <v>81.781268011527374</v>
      </c>
      <c r="U37" s="16"/>
    </row>
    <row r="38" spans="1:21" ht="30.75" customHeight="1" x14ac:dyDescent="0.25">
      <c r="B38" s="10"/>
      <c r="C38" s="10"/>
      <c r="D38" s="11" t="s">
        <v>63</v>
      </c>
      <c r="E38" s="11"/>
      <c r="F38" s="11"/>
      <c r="G38" s="11"/>
      <c r="H38" s="11"/>
      <c r="I38" s="11"/>
      <c r="J38" s="11"/>
      <c r="K38" s="11"/>
      <c r="L38" s="11"/>
      <c r="M38" s="6"/>
      <c r="N38" s="6" t="s">
        <v>64</v>
      </c>
      <c r="O38" s="12">
        <v>1388000</v>
      </c>
      <c r="P38" s="12"/>
      <c r="Q38" s="12">
        <v>1135124</v>
      </c>
      <c r="R38" s="12"/>
      <c r="S38" s="12"/>
      <c r="T38" s="13">
        <f t="shared" si="2"/>
        <v>81.781268011527374</v>
      </c>
      <c r="U38" s="13"/>
    </row>
    <row r="39" spans="1:21" ht="13.5" customHeight="1" x14ac:dyDescent="0.25">
      <c r="B39" s="20" t="s">
        <v>65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1">
        <v>172863.2</v>
      </c>
      <c r="P39" s="21"/>
      <c r="Q39" s="22">
        <v>150346824.58000001</v>
      </c>
      <c r="R39" s="22"/>
      <c r="S39" s="22"/>
      <c r="T39" s="16">
        <v>87</v>
      </c>
      <c r="U39" s="16"/>
    </row>
    <row r="40" spans="1:21" x14ac:dyDescent="0.25">
      <c r="A40" s="19"/>
      <c r="B40" s="19"/>
      <c r="C40" s="19"/>
      <c r="D40" s="19"/>
      <c r="E40" s="19"/>
      <c r="F40" s="19"/>
      <c r="G40" s="1"/>
      <c r="H40" s="1"/>
      <c r="I40" s="1"/>
      <c r="J40" s="1"/>
      <c r="K40" s="1"/>
      <c r="L40" s="2"/>
      <c r="M40" s="19"/>
      <c r="N40" s="19"/>
      <c r="O40" s="2"/>
      <c r="P40" s="19"/>
      <c r="Q40" s="19"/>
      <c r="R40" s="1"/>
    </row>
  </sheetData>
  <mergeCells count="146">
    <mergeCell ref="B1:U1"/>
    <mergeCell ref="Q9:S9"/>
    <mergeCell ref="D9:L9"/>
    <mergeCell ref="O9:P9"/>
    <mergeCell ref="Q7:S7"/>
    <mergeCell ref="C8:L8"/>
    <mergeCell ref="O8:P8"/>
    <mergeCell ref="Q8:S8"/>
    <mergeCell ref="B7:L7"/>
    <mergeCell ref="O7:P7"/>
    <mergeCell ref="Q5:S5"/>
    <mergeCell ref="B6:L6"/>
    <mergeCell ref="B2:U3"/>
    <mergeCell ref="A4:U4"/>
    <mergeCell ref="O6:P6"/>
    <mergeCell ref="Q6:S6"/>
    <mergeCell ref="B5:L5"/>
    <mergeCell ref="O5:P5"/>
    <mergeCell ref="T6:U6"/>
    <mergeCell ref="T5:U5"/>
    <mergeCell ref="T7:U7"/>
    <mergeCell ref="T8:U8"/>
    <mergeCell ref="T9:U9"/>
    <mergeCell ref="P40:Q40"/>
    <mergeCell ref="A40:F40"/>
    <mergeCell ref="M40:N40"/>
    <mergeCell ref="B39:N39"/>
    <mergeCell ref="O39:P39"/>
    <mergeCell ref="Q39:S39"/>
    <mergeCell ref="T39:U39"/>
    <mergeCell ref="Q38:S38"/>
    <mergeCell ref="D38:L38"/>
    <mergeCell ref="O38:P38"/>
    <mergeCell ref="C37:L37"/>
    <mergeCell ref="O37:P37"/>
    <mergeCell ref="Q37:S37"/>
    <mergeCell ref="Q36:S36"/>
    <mergeCell ref="T36:U36"/>
    <mergeCell ref="D36:L36"/>
    <mergeCell ref="O36:P36"/>
    <mergeCell ref="C35:L35"/>
    <mergeCell ref="O35:P35"/>
    <mergeCell ref="Q35:S35"/>
    <mergeCell ref="T35:U35"/>
    <mergeCell ref="Q34:S34"/>
    <mergeCell ref="T34:U34"/>
    <mergeCell ref="D34:L34"/>
    <mergeCell ref="O34:P34"/>
    <mergeCell ref="C33:L33"/>
    <mergeCell ref="O33:P33"/>
    <mergeCell ref="Q33:S33"/>
    <mergeCell ref="T33:U33"/>
    <mergeCell ref="Q32:S32"/>
    <mergeCell ref="T32:U32"/>
    <mergeCell ref="D32:L32"/>
    <mergeCell ref="O32:P32"/>
    <mergeCell ref="C31:L31"/>
    <mergeCell ref="O31:P31"/>
    <mergeCell ref="Q31:S31"/>
    <mergeCell ref="T31:U31"/>
    <mergeCell ref="Q30:S30"/>
    <mergeCell ref="T30:U30"/>
    <mergeCell ref="D30:L30"/>
    <mergeCell ref="O30:P30"/>
    <mergeCell ref="C29:L29"/>
    <mergeCell ref="O29:P29"/>
    <mergeCell ref="Q29:S29"/>
    <mergeCell ref="T29:U29"/>
    <mergeCell ref="Q28:S28"/>
    <mergeCell ref="D28:L28"/>
    <mergeCell ref="O28:P28"/>
    <mergeCell ref="T38:U38"/>
    <mergeCell ref="Q20:S20"/>
    <mergeCell ref="T20:U20"/>
    <mergeCell ref="T37:U37"/>
    <mergeCell ref="D20:L20"/>
    <mergeCell ref="O20:P20"/>
    <mergeCell ref="C24:L24"/>
    <mergeCell ref="O24:P24"/>
    <mergeCell ref="Q24:S24"/>
    <mergeCell ref="T24:U24"/>
    <mergeCell ref="Q23:S23"/>
    <mergeCell ref="T23:U23"/>
    <mergeCell ref="D23:L23"/>
    <mergeCell ref="O23:P23"/>
    <mergeCell ref="D22:L22"/>
    <mergeCell ref="O22:P22"/>
    <mergeCell ref="Q22:S22"/>
    <mergeCell ref="T22:U22"/>
    <mergeCell ref="D27:L27"/>
    <mergeCell ref="O27:P27"/>
    <mergeCell ref="Q27:S27"/>
    <mergeCell ref="T27:U27"/>
    <mergeCell ref="Q26:S26"/>
    <mergeCell ref="D26:L26"/>
    <mergeCell ref="T19:U19"/>
    <mergeCell ref="Q18:S18"/>
    <mergeCell ref="D18:L18"/>
    <mergeCell ref="O18:P18"/>
    <mergeCell ref="T26:U26"/>
    <mergeCell ref="T18:U18"/>
    <mergeCell ref="D21:L21"/>
    <mergeCell ref="O21:P21"/>
    <mergeCell ref="Q21:S21"/>
    <mergeCell ref="T21:U21"/>
    <mergeCell ref="O26:P26"/>
    <mergeCell ref="Q25:S25"/>
    <mergeCell ref="T25:U25"/>
    <mergeCell ref="D25:L25"/>
    <mergeCell ref="O25:P25"/>
    <mergeCell ref="C14:L14"/>
    <mergeCell ref="O14:P14"/>
    <mergeCell ref="Q14:S14"/>
    <mergeCell ref="T14:U14"/>
    <mergeCell ref="T28:U28"/>
    <mergeCell ref="Q13:S13"/>
    <mergeCell ref="T13:U13"/>
    <mergeCell ref="D13:L13"/>
    <mergeCell ref="O13:P13"/>
    <mergeCell ref="Q16:S16"/>
    <mergeCell ref="T16:U16"/>
    <mergeCell ref="D17:L17"/>
    <mergeCell ref="O17:P17"/>
    <mergeCell ref="Q17:S17"/>
    <mergeCell ref="T17:U17"/>
    <mergeCell ref="C16:L16"/>
    <mergeCell ref="O16:P16"/>
    <mergeCell ref="Q15:S15"/>
    <mergeCell ref="T15:U15"/>
    <mergeCell ref="D15:L15"/>
    <mergeCell ref="O15:P15"/>
    <mergeCell ref="C19:L19"/>
    <mergeCell ref="O19:P19"/>
    <mergeCell ref="Q19:S19"/>
    <mergeCell ref="D12:L12"/>
    <mergeCell ref="O12:P12"/>
    <mergeCell ref="Q12:S12"/>
    <mergeCell ref="T12:U12"/>
    <mergeCell ref="Q11:S11"/>
    <mergeCell ref="D11:L11"/>
    <mergeCell ref="O11:P11"/>
    <mergeCell ref="Q10:S10"/>
    <mergeCell ref="D10:L10"/>
    <mergeCell ref="O10:P10"/>
    <mergeCell ref="T10:U10"/>
    <mergeCell ref="T11:U11"/>
  </mergeCells>
  <pageMargins left="0.78740157480314965" right="0.39370078740157483" top="0.78740157480314965" bottom="0.78740157480314965" header="0" footer="0"/>
  <pageSetup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2020-05-13T13:35:48Z</cp:lastPrinted>
  <dcterms:created xsi:type="dcterms:W3CDTF">2020-03-11T12:21:31Z</dcterms:created>
  <dcterms:modified xsi:type="dcterms:W3CDTF">2020-05-13T13:35:49Z</dcterms:modified>
</cp:coreProperties>
</file>